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9555" windowHeight="5715"/>
  </bookViews>
  <sheets>
    <sheet name="Bar Ends Project" sheetId="1" r:id="rId1"/>
  </sheets>
  <calcPr calcId="144525"/>
</workbook>
</file>

<file path=xl/calcChain.xml><?xml version="1.0" encoding="utf-8"?>
<calcChain xmlns="http://schemas.openxmlformats.org/spreadsheetml/2006/main">
  <c r="B49" i="1" l="1"/>
  <c r="B48" i="1"/>
  <c r="C47" i="1" a="1"/>
  <c r="C49" i="1" s="1"/>
  <c r="B47" i="1"/>
  <c r="B41" i="1"/>
  <c r="B42" i="1" s="1"/>
  <c r="B34" i="1"/>
  <c r="B33" i="1"/>
  <c r="B25" i="1"/>
  <c r="B26" i="1" s="1"/>
  <c r="B17" i="1"/>
  <c r="B16" i="1"/>
  <c r="D49" i="1" l="1"/>
  <c r="D47" i="1"/>
  <c r="E47" i="1" s="1" a="1"/>
  <c r="D48" i="1"/>
  <c r="C47" i="1"/>
  <c r="C48" i="1"/>
  <c r="E49" i="1" l="1"/>
  <c r="E48" i="1"/>
  <c r="E47" i="1"/>
</calcChain>
</file>

<file path=xl/comments1.xml><?xml version="1.0" encoding="utf-8"?>
<comments xmlns="http://schemas.openxmlformats.org/spreadsheetml/2006/main">
  <authors>
    <author>Autore</author>
  </authors>
  <commentList>
    <comment ref="B12" authorId="0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Media tra base inferiore (32mm) e base superiore (30mm).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Media tra base inferiore (32mm) e base superiore (30mm).</t>
        </r>
      </text>
    </comment>
  </commentList>
</comments>
</file>

<file path=xl/sharedStrings.xml><?xml version="1.0" encoding="utf-8"?>
<sst xmlns="http://schemas.openxmlformats.org/spreadsheetml/2006/main" count="123" uniqueCount="98">
  <si>
    <t>Originali</t>
  </si>
  <si>
    <t>Peso totale  [g]</t>
  </si>
  <si>
    <t>Peso Bar end [g]</t>
  </si>
  <si>
    <t>Peso boccola [g]</t>
  </si>
  <si>
    <t>Peso tamponi [g]</t>
  </si>
  <si>
    <t>Peso M6x60 [g]</t>
  </si>
  <si>
    <t>D Bar End [mm]</t>
  </si>
  <si>
    <t>Tampone</t>
  </si>
  <si>
    <t>h Bar End [mm]</t>
  </si>
  <si>
    <t>Boccola</t>
  </si>
  <si>
    <t>Puig Corto</t>
  </si>
  <si>
    <t>Pesi Specifici:</t>
  </si>
  <si>
    <t>[Kg/dm3]</t>
  </si>
  <si>
    <t>Peso Terminale [g]</t>
  </si>
  <si>
    <t>acciaio comune</t>
  </si>
  <si>
    <t>7.8 - 7.9</t>
  </si>
  <si>
    <t>D [mm]</t>
  </si>
  <si>
    <t>acciaio inox</t>
  </si>
  <si>
    <t>7.48 - 8</t>
  </si>
  <si>
    <t>d [mm]</t>
  </si>
  <si>
    <t>acciaio laminato</t>
  </si>
  <si>
    <t>7.85</t>
  </si>
  <si>
    <t>h [mm]</t>
  </si>
  <si>
    <t>alluminio laminato</t>
  </si>
  <si>
    <t>2.70 - 2.75</t>
  </si>
  <si>
    <r>
      <rPr>
        <sz val="11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 xml:space="preserve"> Lega Al [Kg/dm3]</t>
    </r>
  </si>
  <si>
    <t>alluminio fuso</t>
  </si>
  <si>
    <t>2.56 - 2.64</t>
  </si>
  <si>
    <r>
      <t>Volume [mm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</si>
  <si>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alpacca</t>
  </si>
  <si>
    <t>8.4 - 8.9</t>
  </si>
  <si>
    <t>Peso [g]</t>
  </si>
  <si>
    <t>argentana</t>
  </si>
  <si>
    <t>argento</t>
  </si>
  <si>
    <t>10.49</t>
  </si>
  <si>
    <t>Puig Lungo</t>
  </si>
  <si>
    <t>berillio</t>
  </si>
  <si>
    <t>1.84</t>
  </si>
  <si>
    <t>bronzo (8-14% stagno)</t>
  </si>
  <si>
    <t>7.4 - 8.9</t>
  </si>
  <si>
    <t>bronzo fosforoso</t>
  </si>
  <si>
    <t>8.78 - 8.92</t>
  </si>
  <si>
    <t>bronzo di alluminio (3-10% Al)</t>
  </si>
  <si>
    <t>7.7 - 8.7</t>
  </si>
  <si>
    <t>bronzo al piombo</t>
  </si>
  <si>
    <t>8.8 - 9.5</t>
  </si>
  <si>
    <t>ferro</t>
  </si>
  <si>
    <t>ghisa</t>
  </si>
  <si>
    <t>6.8 - 7.8</t>
  </si>
  <si>
    <t>leghe leggere a base Mg</t>
  </si>
  <si>
    <t>1.76 - 1.87</t>
  </si>
  <si>
    <t>leghe leggere a base Al</t>
  </si>
  <si>
    <t>2.56 - 2.8</t>
  </si>
  <si>
    <t>Boccola originale</t>
  </si>
  <si>
    <t>mercurio</t>
  </si>
  <si>
    <t>13.6</t>
  </si>
  <si>
    <t>metallo antifrizione</t>
  </si>
  <si>
    <t>9.3 - 10.6</t>
  </si>
  <si>
    <t>metallo bianco</t>
  </si>
  <si>
    <t>7.1</t>
  </si>
  <si>
    <t>metallo delta</t>
  </si>
  <si>
    <t>8.6</t>
  </si>
  <si>
    <r>
      <rPr>
        <sz val="11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 xml:space="preserve"> Acciaio [Kg/dm3]</t>
    </r>
  </si>
  <si>
    <t>molibdeno</t>
  </si>
  <si>
    <t>10.2</t>
  </si>
  <si>
    <t>nichel</t>
  </si>
  <si>
    <t>8.8</t>
  </si>
  <si>
    <t>oro</t>
  </si>
  <si>
    <t>19.25</t>
  </si>
  <si>
    <t>ottone in getti</t>
  </si>
  <si>
    <t>8.4 - 8.7</t>
  </si>
  <si>
    <t>Boccola custom</t>
  </si>
  <si>
    <t>ottone laminato e trafilato</t>
  </si>
  <si>
    <t>8.43 - 8.73</t>
  </si>
  <si>
    <t>piombo</t>
  </si>
  <si>
    <t>11.34</t>
  </si>
  <si>
    <t>platino</t>
  </si>
  <si>
    <t>21.4</t>
  </si>
  <si>
    <t>rame</t>
  </si>
  <si>
    <t>8.93</t>
  </si>
  <si>
    <t>rame al berillio</t>
  </si>
  <si>
    <t>8.1 - 8.25</t>
  </si>
  <si>
    <t>stagno</t>
  </si>
  <si>
    <t>7.28</t>
  </si>
  <si>
    <t>tungsteno</t>
  </si>
  <si>
    <t>19.1</t>
  </si>
  <si>
    <t>zinco</t>
  </si>
  <si>
    <t>Viteria Puig</t>
  </si>
  <si>
    <t>[g]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</si>
  <si>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 xml:space="preserve"> [g]</t>
    </r>
  </si>
  <si>
    <t>M6x60 [g]</t>
  </si>
  <si>
    <t>Original Bar end</t>
  </si>
  <si>
    <t>M6x80 [g]</t>
  </si>
  <si>
    <t>Puig Bar end corto</t>
  </si>
  <si>
    <t>M6x110 [g]</t>
  </si>
  <si>
    <t>Puig Bar end lungo</t>
  </si>
  <si>
    <t>Valori misurati</t>
  </si>
  <si>
    <t>Valori Calcolati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</si>
</sst>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[Red]\-0.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0" fillId="2" borderId="0" xfId="0" applyFill="1" applyAlignment="1">
      <alignment horizontal="left"/>
    </xf>
    <xf numFmtId="0" fontId="0" fillId="0" borderId="0" xfId="0" quotePrefix="1"/>
    <xf numFmtId="0" fontId="0" fillId="0" borderId="0" xfId="0" applyBorder="1"/>
    <xf numFmtId="0" fontId="1" fillId="3" borderId="0" xfId="0" applyFont="1" applyFill="1" applyBorder="1"/>
    <xf numFmtId="0" fontId="3" fillId="3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164" fontId="0" fillId="4" borderId="0" xfId="0" applyNumberFormat="1" applyFill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3" xfId="0" applyFont="1" applyFill="1" applyBorder="1" applyAlignment="1">
      <alignment horizontal="center"/>
    </xf>
    <xf numFmtId="0" fontId="0" fillId="0" borderId="2" xfId="0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0" fillId="0" borderId="0" xfId="0" applyAlignment="1">
      <alignment horizontal="left" indent="1"/>
    </xf>
    <xf numFmtId="0" fontId="0" fillId="0" borderId="3" xfId="0" applyBorder="1"/>
    <xf numFmtId="0" fontId="1" fillId="0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>
      <alignment horizontal="right" indent="1"/>
    </xf>
    <xf numFmtId="0" fontId="0" fillId="2" borderId="0" xfId="0" applyFill="1" applyAlignment="1">
      <alignment horizontal="left" indent="1"/>
    </xf>
    <xf numFmtId="0" fontId="1" fillId="0" borderId="6" xfId="0" applyFont="1" applyBorder="1"/>
    <xf numFmtId="164" fontId="1" fillId="4" borderId="6" xfId="0" applyNumberFormat="1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Fill="1" applyBorder="1"/>
    <xf numFmtId="164" fontId="0" fillId="4" borderId="6" xfId="0" applyNumberFormat="1" applyFill="1" applyBorder="1" applyAlignment="1">
      <alignment horizontal="center"/>
    </xf>
    <xf numFmtId="0" fontId="0" fillId="4" borderId="0" xfId="0" applyFill="1" applyAlignment="1">
      <alignment horizontal="left" indent="1"/>
    </xf>
  </cellXfs>
  <cellStyles count="1">
    <cellStyle name="Normale" xfId="0" builtinId="0"/>
  </cellStyles>
  <dxfs count="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34998626667073579"/>
        </patternFill>
      </fill>
    </dxf>
    <dxf>
      <font>
        <b/>
        <i val="0"/>
        <strike val="0"/>
        <color rgb="FF006600"/>
      </font>
      <fill>
        <patternFill>
          <bgColor rgb="FFCCFFCC"/>
        </patternFill>
      </fill>
    </dxf>
    <dxf>
      <font>
        <b/>
        <i val="0"/>
        <strike val="0"/>
        <color rgb="FFC00000"/>
      </font>
      <fill>
        <patternFill>
          <bgColor rgb="FFCCFFCC"/>
        </patternFill>
      </fill>
    </dxf>
    <dxf>
      <font>
        <b/>
        <i val="0"/>
        <color rgb="FF006100"/>
      </font>
      <fill>
        <patternFill patternType="solid">
          <bgColor rgb="FFCCFFCC"/>
        </patternFill>
      </fill>
    </dxf>
    <dxf>
      <font>
        <b/>
        <i val="0"/>
        <color rgb="FFC00000"/>
      </font>
      <fill>
        <patternFill patternType="solid"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13662</xdr:colOff>
      <xdr:row>17</xdr:row>
      <xdr:rowOff>13657</xdr:rowOff>
    </xdr:from>
    <xdr:to>
      <xdr:col>4</xdr:col>
      <xdr:colOff>9525</xdr:colOff>
      <xdr:row>25</xdr:row>
      <xdr:rowOff>190207</xdr:rowOff>
    </xdr:to>
    <xdr:pic>
      <xdr:nvPicPr>
        <xdr:cNvPr id="2" name="Immagine 1" descr="https://puig.tv/uploads/products/600051/5627/A/default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22" t="19833" r="54666" b="32333"/>
        <a:stretch/>
      </xdr:blipFill>
      <xdr:spPr bwMode="auto">
        <a:xfrm>
          <a:off x="1909137" y="3280732"/>
          <a:ext cx="1253163" cy="172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88516</xdr:colOff>
      <xdr:row>10</xdr:row>
      <xdr:rowOff>13674</xdr:rowOff>
    </xdr:from>
    <xdr:to>
      <xdr:col>3</xdr:col>
      <xdr:colOff>556016</xdr:colOff>
      <xdr:row>16</xdr:row>
      <xdr:rowOff>85725</xdr:rowOff>
    </xdr:to>
    <xdr:pic>
      <xdr:nvPicPr>
        <xdr:cNvPr id="3" name="Immagine 2" descr="https://puig.tv/uploads/products/600340/6192/A/default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523" t="27595" r="54773" b="30976"/>
        <a:stretch/>
      </xdr:blipFill>
      <xdr:spPr bwMode="auto">
        <a:xfrm>
          <a:off x="1983991" y="1918674"/>
          <a:ext cx="1077100" cy="1243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602180</xdr:colOff>
      <xdr:row>1</xdr:row>
      <xdr:rowOff>186409</xdr:rowOff>
    </xdr:from>
    <xdr:to>
      <xdr:col>6</xdr:col>
      <xdr:colOff>615501</xdr:colOff>
      <xdr:row>8</xdr:row>
      <xdr:rowOff>39423</xdr:rowOff>
    </xdr:to>
    <xdr:grpSp>
      <xdr:nvGrpSpPr>
        <xdr:cNvPr id="4" name="Gruppo 3"/>
        <xdr:cNvGrpSpPr/>
      </xdr:nvGrpSpPr>
      <xdr:grpSpPr>
        <a:xfrm>
          <a:off x="1849955" y="376909"/>
          <a:ext cx="4471021" cy="1186514"/>
          <a:chOff x="1811855" y="195934"/>
          <a:chExt cx="4404346" cy="1186514"/>
        </a:xfrm>
      </xdr:grpSpPr>
      <xdr:grpSp>
        <xdr:nvGrpSpPr>
          <xdr:cNvPr id="5" name="Gruppo 4"/>
          <xdr:cNvGrpSpPr/>
        </xdr:nvGrpSpPr>
        <xdr:grpSpPr>
          <a:xfrm>
            <a:off x="2576171" y="198610"/>
            <a:ext cx="494804" cy="831273"/>
            <a:chOff x="3120250" y="160510"/>
            <a:chExt cx="485775" cy="831273"/>
          </a:xfrm>
        </xdr:grpSpPr>
        <xdr:sp macro="" textlink="">
          <xdr:nvSpPr>
            <xdr:cNvPr id="69" name="Ritaglia angolo stesso lato rettangolo 68"/>
            <xdr:cNvSpPr/>
          </xdr:nvSpPr>
          <xdr:spPr>
            <a:xfrm rot="16200000">
              <a:off x="2947501" y="333259"/>
              <a:ext cx="831273" cy="485775"/>
            </a:xfrm>
            <a:prstGeom prst="snip2SameRect">
              <a:avLst/>
            </a:prstGeom>
            <a:pattFill prst="dkDnDiag">
              <a:fgClr>
                <a:schemeClr val="tx1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sp macro="" textlink="">
          <xdr:nvSpPr>
            <xdr:cNvPr id="70" name="Rettangolo 69"/>
            <xdr:cNvSpPr/>
          </xdr:nvSpPr>
          <xdr:spPr>
            <a:xfrm rot="16200000">
              <a:off x="3108171" y="481361"/>
              <a:ext cx="209550" cy="180975"/>
            </a:xfrm>
            <a:prstGeom prst="rect">
              <a:avLst/>
            </a:prstGeom>
            <a:solidFill>
              <a:schemeClr val="bg1"/>
            </a:solidFill>
            <a:ln w="1270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sp macro="" textlink="">
          <xdr:nvSpPr>
            <xdr:cNvPr id="71" name="Rettangolo 70"/>
            <xdr:cNvSpPr/>
          </xdr:nvSpPr>
          <xdr:spPr>
            <a:xfrm rot="16200000">
              <a:off x="3395085" y="419682"/>
              <a:ext cx="119060" cy="301893"/>
            </a:xfrm>
            <a:prstGeom prst="rect">
              <a:avLst/>
            </a:prstGeom>
            <a:solidFill>
              <a:schemeClr val="bg1"/>
            </a:solidFill>
            <a:ln w="1270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</xdr:grpSp>
      <xdr:grpSp>
        <xdr:nvGrpSpPr>
          <xdr:cNvPr id="6" name="Gruppo 5"/>
          <xdr:cNvGrpSpPr/>
        </xdr:nvGrpSpPr>
        <xdr:grpSpPr>
          <a:xfrm>
            <a:off x="3419589" y="409807"/>
            <a:ext cx="285216" cy="396689"/>
            <a:chOff x="3883337" y="371707"/>
            <a:chExt cx="281744" cy="396689"/>
          </a:xfrm>
        </xdr:grpSpPr>
        <xdr:sp macro="" textlink="">
          <xdr:nvSpPr>
            <xdr:cNvPr id="67" name="Rettangolo 66"/>
            <xdr:cNvSpPr/>
          </xdr:nvSpPr>
          <xdr:spPr>
            <a:xfrm rot="16200000">
              <a:off x="3824915" y="430129"/>
              <a:ext cx="396689" cy="279846"/>
            </a:xfrm>
            <a:prstGeom prst="rect">
              <a:avLst/>
            </a:prstGeom>
            <a:pattFill prst="pct20">
              <a:fgClr>
                <a:schemeClr val="tx1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sp macro="" textlink="">
          <xdr:nvSpPr>
            <xdr:cNvPr id="68" name="Rettangolo 67"/>
            <xdr:cNvSpPr/>
          </xdr:nvSpPr>
          <xdr:spPr>
            <a:xfrm rot="16200000">
              <a:off x="3962301" y="430000"/>
              <a:ext cx="124821" cy="280739"/>
            </a:xfrm>
            <a:prstGeom prst="rect">
              <a:avLst/>
            </a:prstGeom>
            <a:solidFill>
              <a:schemeClr val="bg1"/>
            </a:solidFill>
            <a:ln w="1270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</xdr:grpSp>
      <xdr:grpSp>
        <xdr:nvGrpSpPr>
          <xdr:cNvPr id="7" name="Gruppo 6"/>
          <xdr:cNvGrpSpPr/>
        </xdr:nvGrpSpPr>
        <xdr:grpSpPr>
          <a:xfrm>
            <a:off x="4695134" y="413523"/>
            <a:ext cx="287927" cy="396689"/>
            <a:chOff x="4775510" y="375423"/>
            <a:chExt cx="283487" cy="396689"/>
          </a:xfrm>
        </xdr:grpSpPr>
        <xdr:sp macro="" textlink="">
          <xdr:nvSpPr>
            <xdr:cNvPr id="65" name="Rettangolo 64"/>
            <xdr:cNvSpPr/>
          </xdr:nvSpPr>
          <xdr:spPr>
            <a:xfrm rot="16200000">
              <a:off x="4720729" y="433845"/>
              <a:ext cx="396689" cy="279846"/>
            </a:xfrm>
            <a:prstGeom prst="rect">
              <a:avLst/>
            </a:prstGeom>
            <a:pattFill prst="pct20">
              <a:fgClr>
                <a:schemeClr val="tx1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sp macro="" textlink="">
          <xdr:nvSpPr>
            <xdr:cNvPr id="66" name="Rettangolo 65"/>
            <xdr:cNvSpPr/>
          </xdr:nvSpPr>
          <xdr:spPr>
            <a:xfrm rot="16200000">
              <a:off x="4858115" y="433716"/>
              <a:ext cx="124821" cy="280739"/>
            </a:xfrm>
            <a:prstGeom prst="rect">
              <a:avLst/>
            </a:prstGeom>
            <a:solidFill>
              <a:schemeClr val="bg1"/>
            </a:solidFill>
            <a:ln w="1270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</xdr:grpSp>
      <xdr:grpSp>
        <xdr:nvGrpSpPr>
          <xdr:cNvPr id="8" name="Gruppo 7"/>
          <xdr:cNvGrpSpPr/>
        </xdr:nvGrpSpPr>
        <xdr:grpSpPr>
          <a:xfrm>
            <a:off x="4021655" y="447948"/>
            <a:ext cx="287008" cy="327842"/>
            <a:chOff x="4328456" y="375424"/>
            <a:chExt cx="281744" cy="396689"/>
          </a:xfrm>
        </xdr:grpSpPr>
        <xdr:sp macro="" textlink="">
          <xdr:nvSpPr>
            <xdr:cNvPr id="63" name="Rettangolo 62"/>
            <xdr:cNvSpPr/>
          </xdr:nvSpPr>
          <xdr:spPr>
            <a:xfrm rot="16200000">
              <a:off x="4307215" y="434706"/>
              <a:ext cx="327842" cy="278125"/>
            </a:xfrm>
            <a:prstGeom prst="rect">
              <a:avLst/>
            </a:prstGeom>
            <a:pattFill prst="dkDnDiag">
              <a:fgClr>
                <a:schemeClr val="tx1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sp macro="" textlink="">
          <xdr:nvSpPr>
            <xdr:cNvPr id="64" name="Rettangolo 63"/>
            <xdr:cNvSpPr/>
          </xdr:nvSpPr>
          <xdr:spPr>
            <a:xfrm rot="16200000">
              <a:off x="4405523" y="434580"/>
              <a:ext cx="124821" cy="279013"/>
            </a:xfrm>
            <a:prstGeom prst="rect">
              <a:avLst/>
            </a:prstGeom>
            <a:solidFill>
              <a:schemeClr val="bg1"/>
            </a:solidFill>
            <a:ln w="12700">
              <a:solidFill>
                <a:schemeClr val="tx1"/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</xdr:grpSp>
      <xdr:cxnSp macro="">
        <xdr:nvCxnSpPr>
          <xdr:cNvPr id="9" name="Connettore 1 8"/>
          <xdr:cNvCxnSpPr/>
        </xdr:nvCxnSpPr>
        <xdr:spPr>
          <a:xfrm>
            <a:off x="1823909" y="196076"/>
            <a:ext cx="839581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Connettore 1 9"/>
          <xdr:cNvCxnSpPr/>
        </xdr:nvCxnSpPr>
        <xdr:spPr>
          <a:xfrm>
            <a:off x="1837160" y="1031487"/>
            <a:ext cx="839581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ttore 1 10"/>
          <xdr:cNvCxnSpPr/>
        </xdr:nvCxnSpPr>
        <xdr:spPr>
          <a:xfrm flipV="1">
            <a:off x="3072244" y="843306"/>
            <a:ext cx="0" cy="52829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ttore 1 11"/>
          <xdr:cNvCxnSpPr/>
        </xdr:nvCxnSpPr>
        <xdr:spPr>
          <a:xfrm flipV="1">
            <a:off x="2569679" y="842388"/>
            <a:ext cx="0" cy="52829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ttore 1 12"/>
          <xdr:cNvCxnSpPr/>
        </xdr:nvCxnSpPr>
        <xdr:spPr>
          <a:xfrm flipV="1">
            <a:off x="2042133" y="195934"/>
            <a:ext cx="0" cy="836799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Connettore 1 13"/>
          <xdr:cNvCxnSpPr/>
        </xdr:nvCxnSpPr>
        <xdr:spPr>
          <a:xfrm flipH="1">
            <a:off x="2567231" y="1328624"/>
            <a:ext cx="508007" cy="0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ttore 1 14"/>
          <xdr:cNvCxnSpPr/>
        </xdr:nvCxnSpPr>
        <xdr:spPr>
          <a:xfrm>
            <a:off x="2190585" y="609600"/>
            <a:ext cx="3342217" cy="0"/>
          </a:xfrm>
          <a:prstGeom prst="line">
            <a:avLst/>
          </a:prstGeom>
          <a:ln w="12700">
            <a:solidFill>
              <a:schemeClr val="tx1"/>
            </a:solidFill>
            <a:prstDash val="lg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Connettore 1 15"/>
          <xdr:cNvCxnSpPr/>
        </xdr:nvCxnSpPr>
        <xdr:spPr>
          <a:xfrm>
            <a:off x="1820897" y="196076"/>
            <a:ext cx="839581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Connettore 1 16"/>
          <xdr:cNvCxnSpPr/>
        </xdr:nvCxnSpPr>
        <xdr:spPr>
          <a:xfrm>
            <a:off x="1834148" y="1031487"/>
            <a:ext cx="839581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Connettore 1 17"/>
          <xdr:cNvCxnSpPr/>
        </xdr:nvCxnSpPr>
        <xdr:spPr>
          <a:xfrm>
            <a:off x="3229830" y="404757"/>
            <a:ext cx="392494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Connettore 1 18"/>
          <xdr:cNvCxnSpPr/>
        </xdr:nvCxnSpPr>
        <xdr:spPr>
          <a:xfrm rot="16200000">
            <a:off x="3295371" y="95438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Connettore 1 19"/>
          <xdr:cNvCxnSpPr/>
        </xdr:nvCxnSpPr>
        <xdr:spPr>
          <a:xfrm>
            <a:off x="3226302" y="808272"/>
            <a:ext cx="392494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ttore 1 20"/>
          <xdr:cNvCxnSpPr/>
        </xdr:nvCxnSpPr>
        <xdr:spPr>
          <a:xfrm rot="16200000">
            <a:off x="3005145" y="95523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Connettore 1 21"/>
          <xdr:cNvCxnSpPr/>
        </xdr:nvCxnSpPr>
        <xdr:spPr>
          <a:xfrm rot="16200000">
            <a:off x="3899591" y="95523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Connettore 1 22"/>
          <xdr:cNvCxnSpPr/>
        </xdr:nvCxnSpPr>
        <xdr:spPr>
          <a:xfrm rot="16200000">
            <a:off x="3604954" y="95608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Connettore 1 23"/>
          <xdr:cNvCxnSpPr/>
        </xdr:nvCxnSpPr>
        <xdr:spPr>
          <a:xfrm>
            <a:off x="4160344" y="470567"/>
            <a:ext cx="391613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Connettore 1 24"/>
          <xdr:cNvCxnSpPr/>
        </xdr:nvCxnSpPr>
        <xdr:spPr>
          <a:xfrm>
            <a:off x="4161210" y="752867"/>
            <a:ext cx="391613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Connettore 1 25"/>
          <xdr:cNvCxnSpPr/>
        </xdr:nvCxnSpPr>
        <xdr:spPr>
          <a:xfrm flipV="1">
            <a:off x="3315746" y="410441"/>
            <a:ext cx="0" cy="402648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Connettore 1 26"/>
          <xdr:cNvCxnSpPr/>
        </xdr:nvCxnSpPr>
        <xdr:spPr>
          <a:xfrm flipH="1">
            <a:off x="2560563" y="1328624"/>
            <a:ext cx="508007" cy="0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Connettore 1 27"/>
          <xdr:cNvCxnSpPr/>
        </xdr:nvCxnSpPr>
        <xdr:spPr>
          <a:xfrm flipH="1">
            <a:off x="3411699" y="1325160"/>
            <a:ext cx="299612" cy="0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Connettore 1 28"/>
          <xdr:cNvCxnSpPr/>
        </xdr:nvCxnSpPr>
        <xdr:spPr>
          <a:xfrm flipH="1">
            <a:off x="4015871" y="1330356"/>
            <a:ext cx="300494" cy="0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CasellaDiTesto 29"/>
          <xdr:cNvSpPr txBox="1"/>
        </xdr:nvSpPr>
        <xdr:spPr>
          <a:xfrm>
            <a:off x="2659080" y="1107497"/>
            <a:ext cx="33374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17</a:t>
            </a:r>
          </a:p>
        </xdr:txBody>
      </xdr:sp>
      <xdr:sp macro="" textlink="">
        <xdr:nvSpPr>
          <xdr:cNvPr id="31" name="CasellaDiTesto 30"/>
          <xdr:cNvSpPr txBox="1"/>
        </xdr:nvSpPr>
        <xdr:spPr>
          <a:xfrm>
            <a:off x="3408784" y="1104034"/>
            <a:ext cx="33374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15</a:t>
            </a:r>
          </a:p>
        </xdr:txBody>
      </xdr:sp>
      <xdr:sp macro="" textlink="">
        <xdr:nvSpPr>
          <xdr:cNvPr id="32" name="CasellaDiTesto 31"/>
          <xdr:cNvSpPr txBox="1"/>
        </xdr:nvSpPr>
        <xdr:spPr>
          <a:xfrm>
            <a:off x="4004136" y="1117888"/>
            <a:ext cx="33374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15</a:t>
            </a:r>
          </a:p>
        </xdr:txBody>
      </xdr:sp>
      <xdr:sp macro="" textlink="">
        <xdr:nvSpPr>
          <xdr:cNvPr id="33" name="CasellaDiTesto 32"/>
          <xdr:cNvSpPr txBox="1"/>
        </xdr:nvSpPr>
        <xdr:spPr>
          <a:xfrm rot="16200000">
            <a:off x="1782767" y="443483"/>
            <a:ext cx="327654" cy="2694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30</a:t>
            </a:r>
          </a:p>
        </xdr:txBody>
      </xdr:sp>
      <xdr:sp macro="" textlink="">
        <xdr:nvSpPr>
          <xdr:cNvPr id="34" name="CasellaDiTesto 33"/>
          <xdr:cNvSpPr txBox="1"/>
        </xdr:nvSpPr>
        <xdr:spPr>
          <a:xfrm rot="16200000">
            <a:off x="3073139" y="388066"/>
            <a:ext cx="327654" cy="2694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17</a:t>
            </a:r>
          </a:p>
        </xdr:txBody>
      </xdr:sp>
      <xdr:sp macro="" textlink="">
        <xdr:nvSpPr>
          <xdr:cNvPr id="35" name="CasellaDiTesto 34"/>
          <xdr:cNvSpPr txBox="1"/>
        </xdr:nvSpPr>
        <xdr:spPr>
          <a:xfrm rot="16200000">
            <a:off x="4224155" y="406252"/>
            <a:ext cx="327654" cy="26947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16</a:t>
            </a:r>
          </a:p>
        </xdr:txBody>
      </xdr:sp>
      <xdr:cxnSp macro="">
        <xdr:nvCxnSpPr>
          <xdr:cNvPr id="36" name="Connettore 1 35"/>
          <xdr:cNvCxnSpPr/>
        </xdr:nvCxnSpPr>
        <xdr:spPr>
          <a:xfrm>
            <a:off x="4487172" y="468475"/>
            <a:ext cx="0" cy="279673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7" name="Figura a mano libera 36"/>
          <xdr:cNvSpPr/>
        </xdr:nvSpPr>
        <xdr:spPr>
          <a:xfrm>
            <a:off x="5424325" y="419100"/>
            <a:ext cx="719190" cy="200025"/>
          </a:xfrm>
          <a:custGeom>
            <a:avLst/>
            <a:gdLst>
              <a:gd name="connsiteX0" fmla="*/ 495300 w 495300"/>
              <a:gd name="connsiteY0" fmla="*/ 0 h 200025"/>
              <a:gd name="connsiteX1" fmla="*/ 200025 w 495300"/>
              <a:gd name="connsiteY1" fmla="*/ 0 h 200025"/>
              <a:gd name="connsiteX2" fmla="*/ 0 w 495300"/>
              <a:gd name="connsiteY2" fmla="*/ 200025 h 200025"/>
              <a:gd name="connsiteX0" fmla="*/ 706758 w 706758"/>
              <a:gd name="connsiteY0" fmla="*/ 0 h 200025"/>
              <a:gd name="connsiteX1" fmla="*/ 200025 w 706758"/>
              <a:gd name="connsiteY1" fmla="*/ 0 h 200025"/>
              <a:gd name="connsiteX2" fmla="*/ 0 w 706758"/>
              <a:gd name="connsiteY2" fmla="*/ 200025 h 2000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</a:cxnLst>
            <a:rect l="l" t="t" r="r" b="b"/>
            <a:pathLst>
              <a:path w="706758" h="200025">
                <a:moveTo>
                  <a:pt x="706758" y="0"/>
                </a:moveTo>
                <a:lnTo>
                  <a:pt x="200025" y="0"/>
                </a:lnTo>
                <a:lnTo>
                  <a:pt x="0" y="200025"/>
                </a:lnTo>
              </a:path>
            </a:pathLst>
          </a:custGeom>
          <a:noFill/>
          <a:ln w="12700">
            <a:solidFill>
              <a:schemeClr val="tx1"/>
            </a:solidFill>
            <a:tailEnd type="stealth" w="sm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38" name="CasellaDiTesto 37"/>
          <xdr:cNvSpPr txBox="1"/>
        </xdr:nvSpPr>
        <xdr:spPr>
          <a:xfrm>
            <a:off x="5624539" y="213013"/>
            <a:ext cx="59166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M6x60</a:t>
            </a:r>
          </a:p>
        </xdr:txBody>
      </xdr:sp>
      <xdr:sp macro="" textlink="">
        <xdr:nvSpPr>
          <xdr:cNvPr id="39" name="Rettangolo 38"/>
          <xdr:cNvSpPr/>
        </xdr:nvSpPr>
        <xdr:spPr>
          <a:xfrm rot="16200000">
            <a:off x="5400533" y="936684"/>
            <a:ext cx="114295" cy="271654"/>
          </a:xfrm>
          <a:prstGeom prst="rect">
            <a:avLst/>
          </a:prstGeom>
          <a:pattFill prst="pct20">
            <a:fgClr>
              <a:schemeClr val="tx1"/>
            </a:fgClr>
            <a:bgClr>
              <a:schemeClr val="bg1"/>
            </a:bgClr>
          </a:patt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sp macro="" textlink="">
        <xdr:nvSpPr>
          <xdr:cNvPr id="40" name="Rettangolo 39"/>
          <xdr:cNvSpPr/>
        </xdr:nvSpPr>
        <xdr:spPr>
          <a:xfrm rot="16200000">
            <a:off x="5404343" y="1127361"/>
            <a:ext cx="106675" cy="252250"/>
          </a:xfrm>
          <a:prstGeom prst="rect">
            <a:avLst/>
          </a:prstGeom>
          <a:pattFill prst="dkDnDiag">
            <a:fgClr>
              <a:schemeClr val="tx1"/>
            </a:fgClr>
            <a:bgClr>
              <a:schemeClr val="bg1"/>
            </a:bgClr>
          </a:patt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it-IT" sz="1100"/>
          </a:p>
        </xdr:txBody>
      </xdr:sp>
      <xdr:grpSp>
        <xdr:nvGrpSpPr>
          <xdr:cNvPr id="41" name="Gruppo 40"/>
          <xdr:cNvGrpSpPr/>
        </xdr:nvGrpSpPr>
        <xdr:grpSpPr>
          <a:xfrm rot="16200000">
            <a:off x="5042234" y="531145"/>
            <a:ext cx="247902" cy="158164"/>
            <a:chOff x="7411453" y="636672"/>
            <a:chExt cx="468730" cy="277728"/>
          </a:xfrm>
        </xdr:grpSpPr>
        <xdr:sp macro="" textlink="">
          <xdr:nvSpPr>
            <xdr:cNvPr id="46" name="Rettangolo arrotondato 45"/>
            <xdr:cNvSpPr/>
          </xdr:nvSpPr>
          <xdr:spPr>
            <a:xfrm>
              <a:off x="7411453" y="638175"/>
              <a:ext cx="468730" cy="276225"/>
            </a:xfrm>
            <a:prstGeom prst="round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it-IT" sz="1100"/>
            </a:p>
          </xdr:txBody>
        </xdr:sp>
        <xdr:grpSp>
          <xdr:nvGrpSpPr>
            <xdr:cNvPr id="47" name="Gruppo 46"/>
            <xdr:cNvGrpSpPr/>
          </xdr:nvGrpSpPr>
          <xdr:grpSpPr>
            <a:xfrm>
              <a:off x="7436518" y="636672"/>
              <a:ext cx="199306" cy="274720"/>
              <a:chOff x="7060532" y="601578"/>
              <a:chExt cx="285749" cy="349920"/>
            </a:xfrm>
          </xdr:grpSpPr>
          <xdr:cxnSp macro="">
            <xdr:nvCxnSpPr>
              <xdr:cNvPr id="56" name="Connettore 1 55"/>
              <xdr:cNvCxnSpPr/>
            </xdr:nvCxnSpPr>
            <xdr:spPr>
              <a:xfrm>
                <a:off x="7203908" y="671763"/>
                <a:ext cx="0" cy="215566"/>
              </a:xfrm>
              <a:prstGeom prst="lin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grpSp>
            <xdr:nvGrpSpPr>
              <xdr:cNvPr id="57" name="Gruppo 56"/>
              <xdr:cNvGrpSpPr/>
            </xdr:nvGrpSpPr>
            <xdr:grpSpPr>
              <a:xfrm>
                <a:off x="7063539" y="601578"/>
                <a:ext cx="282742" cy="147387"/>
                <a:chOff x="7188868" y="416092"/>
                <a:chExt cx="282742" cy="147387"/>
              </a:xfrm>
            </xdr:grpSpPr>
            <xdr:sp macro="" textlink="">
              <xdr:nvSpPr>
                <xdr:cNvPr id="61" name="Arco 60"/>
                <xdr:cNvSpPr/>
              </xdr:nvSpPr>
              <xdr:spPr>
                <a:xfrm>
                  <a:off x="7188868" y="416092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  <xdr:sp macro="" textlink="">
              <xdr:nvSpPr>
                <xdr:cNvPr id="62" name="Arco 61"/>
                <xdr:cNvSpPr/>
              </xdr:nvSpPr>
              <xdr:spPr>
                <a:xfrm flipH="1">
                  <a:off x="7331241" y="418097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</xdr:grpSp>
          <xdr:grpSp>
            <xdr:nvGrpSpPr>
              <xdr:cNvPr id="58" name="Gruppo 57"/>
              <xdr:cNvGrpSpPr/>
            </xdr:nvGrpSpPr>
            <xdr:grpSpPr>
              <a:xfrm flipV="1">
                <a:off x="7060532" y="804111"/>
                <a:ext cx="282742" cy="147387"/>
                <a:chOff x="7188868" y="416092"/>
                <a:chExt cx="282742" cy="147387"/>
              </a:xfrm>
            </xdr:grpSpPr>
            <xdr:sp macro="" textlink="">
              <xdr:nvSpPr>
                <xdr:cNvPr id="59" name="Arco 58"/>
                <xdr:cNvSpPr/>
              </xdr:nvSpPr>
              <xdr:spPr>
                <a:xfrm>
                  <a:off x="7188868" y="416092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  <xdr:sp macro="" textlink="">
              <xdr:nvSpPr>
                <xdr:cNvPr id="60" name="Arco 59"/>
                <xdr:cNvSpPr/>
              </xdr:nvSpPr>
              <xdr:spPr>
                <a:xfrm flipH="1">
                  <a:off x="7331241" y="418097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</xdr:grpSp>
        </xdr:grpSp>
        <xdr:grpSp>
          <xdr:nvGrpSpPr>
            <xdr:cNvPr id="48" name="Gruppo 47"/>
            <xdr:cNvGrpSpPr/>
          </xdr:nvGrpSpPr>
          <xdr:grpSpPr>
            <a:xfrm>
              <a:off x="7654087" y="638682"/>
              <a:ext cx="199306" cy="274720"/>
              <a:chOff x="7060532" y="601578"/>
              <a:chExt cx="285749" cy="349920"/>
            </a:xfrm>
          </xdr:grpSpPr>
          <xdr:cxnSp macro="">
            <xdr:nvCxnSpPr>
              <xdr:cNvPr id="49" name="Connettore 1 48"/>
              <xdr:cNvCxnSpPr/>
            </xdr:nvCxnSpPr>
            <xdr:spPr>
              <a:xfrm>
                <a:off x="7203908" y="671763"/>
                <a:ext cx="0" cy="215566"/>
              </a:xfrm>
              <a:prstGeom prst="line">
                <a:avLst/>
              </a:prstGeom>
              <a:ln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grpSp>
            <xdr:nvGrpSpPr>
              <xdr:cNvPr id="50" name="Gruppo 49"/>
              <xdr:cNvGrpSpPr/>
            </xdr:nvGrpSpPr>
            <xdr:grpSpPr>
              <a:xfrm>
                <a:off x="7063539" y="601578"/>
                <a:ext cx="282742" cy="147387"/>
                <a:chOff x="7188868" y="416092"/>
                <a:chExt cx="282742" cy="147387"/>
              </a:xfrm>
            </xdr:grpSpPr>
            <xdr:sp macro="" textlink="">
              <xdr:nvSpPr>
                <xdr:cNvPr id="54" name="Arco 53"/>
                <xdr:cNvSpPr/>
              </xdr:nvSpPr>
              <xdr:spPr>
                <a:xfrm>
                  <a:off x="7188868" y="416092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  <xdr:sp macro="" textlink="">
              <xdr:nvSpPr>
                <xdr:cNvPr id="55" name="Arco 54"/>
                <xdr:cNvSpPr/>
              </xdr:nvSpPr>
              <xdr:spPr>
                <a:xfrm flipH="1">
                  <a:off x="7331241" y="418097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</xdr:grpSp>
          <xdr:grpSp>
            <xdr:nvGrpSpPr>
              <xdr:cNvPr id="51" name="Gruppo 50"/>
              <xdr:cNvGrpSpPr/>
            </xdr:nvGrpSpPr>
            <xdr:grpSpPr>
              <a:xfrm flipV="1">
                <a:off x="7060532" y="804111"/>
                <a:ext cx="282742" cy="147387"/>
                <a:chOff x="7188868" y="416092"/>
                <a:chExt cx="282742" cy="147387"/>
              </a:xfrm>
            </xdr:grpSpPr>
            <xdr:sp macro="" textlink="">
              <xdr:nvSpPr>
                <xdr:cNvPr id="52" name="Arco 51"/>
                <xdr:cNvSpPr/>
              </xdr:nvSpPr>
              <xdr:spPr>
                <a:xfrm>
                  <a:off x="7188868" y="416092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  <xdr:sp macro="" textlink="">
              <xdr:nvSpPr>
                <xdr:cNvPr id="53" name="Arco 52"/>
                <xdr:cNvSpPr/>
              </xdr:nvSpPr>
              <xdr:spPr>
                <a:xfrm flipH="1">
                  <a:off x="7331241" y="418097"/>
                  <a:ext cx="140369" cy="145382"/>
                </a:xfrm>
                <a:prstGeom prst="arc">
                  <a:avLst/>
                </a:prstGeom>
                <a:ln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it-IT" sz="1100"/>
                </a:p>
              </xdr:txBody>
            </xdr:sp>
          </xdr:grpSp>
        </xdr:grpSp>
      </xdr:grpSp>
      <xdr:cxnSp macro="">
        <xdr:nvCxnSpPr>
          <xdr:cNvPr id="42" name="Connettore 1 41"/>
          <xdr:cNvCxnSpPr/>
        </xdr:nvCxnSpPr>
        <xdr:spPr>
          <a:xfrm rot="16200000">
            <a:off x="4566341" y="95523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Connettore 1 42"/>
          <xdr:cNvCxnSpPr/>
        </xdr:nvCxnSpPr>
        <xdr:spPr>
          <a:xfrm rot="16200000">
            <a:off x="4271704" y="956088"/>
            <a:ext cx="825992" cy="0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CasellaDiTesto 43"/>
          <xdr:cNvSpPr txBox="1"/>
        </xdr:nvSpPr>
        <xdr:spPr>
          <a:xfrm>
            <a:off x="4670886" y="1117888"/>
            <a:ext cx="33374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1100"/>
              <a:t>15</a:t>
            </a:r>
          </a:p>
        </xdr:txBody>
      </xdr:sp>
      <xdr:cxnSp macro="">
        <xdr:nvCxnSpPr>
          <xdr:cNvPr id="45" name="Connettore 1 44"/>
          <xdr:cNvCxnSpPr/>
        </xdr:nvCxnSpPr>
        <xdr:spPr>
          <a:xfrm flipH="1">
            <a:off x="4688049" y="1334685"/>
            <a:ext cx="299612" cy="0"/>
          </a:xfrm>
          <a:prstGeom prst="line">
            <a:avLst/>
          </a:prstGeom>
          <a:ln w="6350">
            <a:solidFill>
              <a:schemeClr val="tx1"/>
            </a:solidFill>
            <a:headEnd type="stealth" w="sm" len="med"/>
            <a:tailEnd type="stealth" w="sm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id="1" name="Tabella2" displayName="Tabella2" ref="F10:G43" totalsRowShown="0" headerRowDxfId="4" dataDxfId="3" tableBorderDxfId="2">
  <tableColumns count="2">
    <tableColumn id="1" name="Pesi Specifici:" dataDxfId="1"/>
    <tableColumn id="3" name="[Kg/dm3]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tabSelected="1" zoomScaleNormal="100" workbookViewId="0"/>
  </sheetViews>
  <sheetFormatPr defaultRowHeight="15" x14ac:dyDescent="0.25"/>
  <cols>
    <col min="1" max="1" width="18.7109375" customWidth="1"/>
    <col min="2" max="2" width="9.7109375" style="2" customWidth="1"/>
    <col min="4" max="4" width="9.7109375" bestFit="1" customWidth="1"/>
    <col min="5" max="5" width="9.5703125" bestFit="1" customWidth="1"/>
    <col min="6" max="6" width="28.7109375" customWidth="1"/>
    <col min="7" max="7" width="10.7109375" customWidth="1"/>
    <col min="8" max="8" width="9.140625" customWidth="1"/>
    <col min="11" max="11" width="11.42578125" customWidth="1"/>
    <col min="12" max="12" width="32.28515625" customWidth="1"/>
    <col min="13" max="13" width="15.140625" customWidth="1"/>
  </cols>
  <sheetData>
    <row r="1" spans="1:8" x14ac:dyDescent="0.25">
      <c r="A1" s="1" t="s">
        <v>0</v>
      </c>
    </row>
    <row r="2" spans="1:8" x14ac:dyDescent="0.25">
      <c r="A2" s="3" t="s">
        <v>1</v>
      </c>
      <c r="B2" s="4">
        <v>123</v>
      </c>
    </row>
    <row r="3" spans="1:8" x14ac:dyDescent="0.25">
      <c r="A3" t="s">
        <v>2</v>
      </c>
      <c r="B3" s="4">
        <v>77</v>
      </c>
    </row>
    <row r="4" spans="1:8" x14ac:dyDescent="0.25">
      <c r="A4" t="s">
        <v>3</v>
      </c>
      <c r="B4" s="4">
        <v>19</v>
      </c>
    </row>
    <row r="5" spans="1:8" x14ac:dyDescent="0.25">
      <c r="A5" t="s">
        <v>4</v>
      </c>
      <c r="B5" s="4">
        <v>15</v>
      </c>
    </row>
    <row r="6" spans="1:8" x14ac:dyDescent="0.25">
      <c r="A6" t="s">
        <v>5</v>
      </c>
      <c r="B6" s="4">
        <v>12</v>
      </c>
    </row>
    <row r="7" spans="1:8" x14ac:dyDescent="0.25">
      <c r="A7" t="s">
        <v>6</v>
      </c>
      <c r="B7" s="2">
        <v>30</v>
      </c>
      <c r="G7" s="5" t="s">
        <v>7</v>
      </c>
    </row>
    <row r="8" spans="1:8" x14ac:dyDescent="0.25">
      <c r="A8" t="s">
        <v>8</v>
      </c>
      <c r="B8" s="2">
        <v>17</v>
      </c>
      <c r="G8" s="5" t="s">
        <v>9</v>
      </c>
    </row>
    <row r="9" spans="1:8" x14ac:dyDescent="0.25">
      <c r="H9" s="6"/>
    </row>
    <row r="10" spans="1:8" x14ac:dyDescent="0.25">
      <c r="A10" s="1" t="s">
        <v>10</v>
      </c>
      <c r="F10" s="7" t="s">
        <v>11</v>
      </c>
      <c r="G10" s="8" t="s">
        <v>12</v>
      </c>
    </row>
    <row r="11" spans="1:8" x14ac:dyDescent="0.25">
      <c r="A11" t="s">
        <v>13</v>
      </c>
      <c r="B11" s="4">
        <v>33</v>
      </c>
      <c r="F11" s="9" t="s">
        <v>14</v>
      </c>
      <c r="G11" s="10" t="s">
        <v>15</v>
      </c>
    </row>
    <row r="12" spans="1:8" x14ac:dyDescent="0.25">
      <c r="A12" t="s">
        <v>16</v>
      </c>
      <c r="B12" s="2">
        <v>31</v>
      </c>
      <c r="F12" s="9" t="s">
        <v>17</v>
      </c>
      <c r="G12" s="10" t="s">
        <v>18</v>
      </c>
    </row>
    <row r="13" spans="1:8" x14ac:dyDescent="0.25">
      <c r="A13" t="s">
        <v>19</v>
      </c>
      <c r="B13" s="2">
        <v>7</v>
      </c>
      <c r="F13" s="9" t="s">
        <v>20</v>
      </c>
      <c r="G13" s="10" t="s">
        <v>21</v>
      </c>
    </row>
    <row r="14" spans="1:8" x14ac:dyDescent="0.25">
      <c r="A14" t="s">
        <v>22</v>
      </c>
      <c r="B14" s="2">
        <v>20</v>
      </c>
      <c r="F14" s="9" t="s">
        <v>23</v>
      </c>
      <c r="G14" s="10" t="s">
        <v>24</v>
      </c>
    </row>
    <row r="15" spans="1:8" x14ac:dyDescent="0.25">
      <c r="A15" t="s">
        <v>25</v>
      </c>
      <c r="B15" s="2">
        <v>2.5</v>
      </c>
      <c r="C15" s="11"/>
      <c r="D15" s="12"/>
      <c r="F15" s="9" t="s">
        <v>26</v>
      </c>
      <c r="G15" s="10" t="s">
        <v>27</v>
      </c>
    </row>
    <row r="16" spans="1:8" ht="17.25" x14ac:dyDescent="0.25">
      <c r="A16" s="2" t="s">
        <v>28</v>
      </c>
      <c r="B16" s="13">
        <f>((B12/2)^2-(B13/2)^2)*PI()*B14</f>
        <v>14325.662500369455</v>
      </c>
      <c r="C16" s="11"/>
      <c r="D16" s="12"/>
      <c r="F16" s="9" t="s">
        <v>29</v>
      </c>
      <c r="G16" s="10" t="s">
        <v>30</v>
      </c>
    </row>
    <row r="17" spans="1:7" x14ac:dyDescent="0.25">
      <c r="A17" s="2" t="s">
        <v>31</v>
      </c>
      <c r="B17" s="13">
        <f>B16*B15/1000</f>
        <v>35.814156250923638</v>
      </c>
      <c r="F17" s="9" t="s">
        <v>32</v>
      </c>
      <c r="G17" s="10" t="s">
        <v>30</v>
      </c>
    </row>
    <row r="18" spans="1:7" x14ac:dyDescent="0.25">
      <c r="F18" s="9" t="s">
        <v>33</v>
      </c>
      <c r="G18" s="10" t="s">
        <v>34</v>
      </c>
    </row>
    <row r="19" spans="1:7" x14ac:dyDescent="0.25">
      <c r="A19" s="1" t="s">
        <v>35</v>
      </c>
      <c r="F19" s="9" t="s">
        <v>36</v>
      </c>
      <c r="G19" s="10" t="s">
        <v>37</v>
      </c>
    </row>
    <row r="20" spans="1:7" x14ac:dyDescent="0.25">
      <c r="A20" t="s">
        <v>13</v>
      </c>
      <c r="B20" s="4">
        <v>72</v>
      </c>
      <c r="F20" s="9" t="s">
        <v>38</v>
      </c>
      <c r="G20" s="10" t="s">
        <v>39</v>
      </c>
    </row>
    <row r="21" spans="1:7" x14ac:dyDescent="0.25">
      <c r="A21" t="s">
        <v>16</v>
      </c>
      <c r="B21" s="2">
        <v>31</v>
      </c>
      <c r="F21" s="9" t="s">
        <v>40</v>
      </c>
      <c r="G21" s="10" t="s">
        <v>41</v>
      </c>
    </row>
    <row r="22" spans="1:7" x14ac:dyDescent="0.25">
      <c r="A22" t="s">
        <v>19</v>
      </c>
      <c r="B22" s="2">
        <v>7</v>
      </c>
      <c r="F22" s="9" t="s">
        <v>42</v>
      </c>
      <c r="G22" s="10" t="s">
        <v>43</v>
      </c>
    </row>
    <row r="23" spans="1:7" x14ac:dyDescent="0.25">
      <c r="A23" t="s">
        <v>22</v>
      </c>
      <c r="B23" s="2">
        <v>40</v>
      </c>
      <c r="F23" s="9" t="s">
        <v>44</v>
      </c>
      <c r="G23" s="10" t="s">
        <v>45</v>
      </c>
    </row>
    <row r="24" spans="1:7" x14ac:dyDescent="0.25">
      <c r="A24" t="s">
        <v>25</v>
      </c>
      <c r="B24" s="2">
        <v>2.5</v>
      </c>
      <c r="C24" s="11"/>
      <c r="D24" s="12"/>
      <c r="F24" s="9" t="s">
        <v>46</v>
      </c>
      <c r="G24" s="10" t="s">
        <v>21</v>
      </c>
    </row>
    <row r="25" spans="1:7" ht="17.25" x14ac:dyDescent="0.25">
      <c r="A25" s="2" t="s">
        <v>28</v>
      </c>
      <c r="B25" s="13">
        <f>((B21/2)^2-(B22/2)^2)*PI()*B23</f>
        <v>28651.325000738911</v>
      </c>
      <c r="F25" s="9" t="s">
        <v>47</v>
      </c>
      <c r="G25" s="10" t="s">
        <v>48</v>
      </c>
    </row>
    <row r="26" spans="1:7" x14ac:dyDescent="0.25">
      <c r="A26" s="2" t="s">
        <v>31</v>
      </c>
      <c r="B26" s="13">
        <f>B25*B24/1000</f>
        <v>71.628312501847276</v>
      </c>
      <c r="C26" s="14"/>
      <c r="D26" s="14"/>
      <c r="F26" s="9" t="s">
        <v>49</v>
      </c>
      <c r="G26" s="10" t="s">
        <v>50</v>
      </c>
    </row>
    <row r="27" spans="1:7" x14ac:dyDescent="0.25">
      <c r="F27" s="9" t="s">
        <v>51</v>
      </c>
      <c r="G27" s="10" t="s">
        <v>52</v>
      </c>
    </row>
    <row r="28" spans="1:7" x14ac:dyDescent="0.25">
      <c r="A28" s="1" t="s">
        <v>53</v>
      </c>
      <c r="F28" s="9" t="s">
        <v>54</v>
      </c>
      <c r="G28" s="10" t="s">
        <v>55</v>
      </c>
    </row>
    <row r="29" spans="1:7" x14ac:dyDescent="0.25">
      <c r="A29" t="s">
        <v>16</v>
      </c>
      <c r="B29" s="2">
        <v>16</v>
      </c>
      <c r="F29" s="9" t="s">
        <v>56</v>
      </c>
      <c r="G29" s="10" t="s">
        <v>57</v>
      </c>
    </row>
    <row r="30" spans="1:7" x14ac:dyDescent="0.25">
      <c r="A30" t="s">
        <v>19</v>
      </c>
      <c r="B30" s="2">
        <v>7</v>
      </c>
      <c r="F30" s="9" t="s">
        <v>58</v>
      </c>
      <c r="G30" s="10" t="s">
        <v>59</v>
      </c>
    </row>
    <row r="31" spans="1:7" x14ac:dyDescent="0.25">
      <c r="A31" t="s">
        <v>22</v>
      </c>
      <c r="B31" s="2">
        <v>15</v>
      </c>
      <c r="C31" s="11"/>
      <c r="D31" s="12"/>
      <c r="F31" s="9" t="s">
        <v>60</v>
      </c>
      <c r="G31" s="10" t="s">
        <v>61</v>
      </c>
    </row>
    <row r="32" spans="1:7" x14ac:dyDescent="0.25">
      <c r="A32" t="s">
        <v>62</v>
      </c>
      <c r="B32" s="2">
        <v>7.85</v>
      </c>
      <c r="C32" s="11"/>
      <c r="D32" s="12"/>
      <c r="F32" s="9" t="s">
        <v>63</v>
      </c>
      <c r="G32" s="10" t="s">
        <v>64</v>
      </c>
    </row>
    <row r="33" spans="1:11" ht="17.25" x14ac:dyDescent="0.25">
      <c r="A33" s="2" t="s">
        <v>28</v>
      </c>
      <c r="B33" s="13">
        <f>((B29/2)^2-(B30/2)^2)*PI()*B31</f>
        <v>2438.6612973490769</v>
      </c>
      <c r="F33" s="9" t="s">
        <v>65</v>
      </c>
      <c r="G33" s="10" t="s">
        <v>66</v>
      </c>
    </row>
    <row r="34" spans="1:11" x14ac:dyDescent="0.25">
      <c r="A34" s="2" t="s">
        <v>31</v>
      </c>
      <c r="B34" s="13">
        <f>B33*B32/1000</f>
        <v>19.143491184190253</v>
      </c>
      <c r="F34" s="9" t="s">
        <v>67</v>
      </c>
      <c r="G34" s="10" t="s">
        <v>68</v>
      </c>
    </row>
    <row r="35" spans="1:11" x14ac:dyDescent="0.25">
      <c r="F35" s="9" t="s">
        <v>69</v>
      </c>
      <c r="G35" s="10" t="s">
        <v>70</v>
      </c>
    </row>
    <row r="36" spans="1:11" x14ac:dyDescent="0.25">
      <c r="A36" s="1" t="s">
        <v>71</v>
      </c>
      <c r="F36" s="9" t="s">
        <v>72</v>
      </c>
      <c r="G36" s="10" t="s">
        <v>73</v>
      </c>
      <c r="K36" s="9"/>
    </row>
    <row r="37" spans="1:11" x14ac:dyDescent="0.25">
      <c r="A37" t="s">
        <v>16</v>
      </c>
      <c r="B37" s="2">
        <v>16</v>
      </c>
      <c r="F37" s="9" t="s">
        <v>74</v>
      </c>
      <c r="G37" s="10" t="s">
        <v>75</v>
      </c>
      <c r="K37" s="9"/>
    </row>
    <row r="38" spans="1:11" x14ac:dyDescent="0.25">
      <c r="A38" t="s">
        <v>19</v>
      </c>
      <c r="B38" s="2">
        <v>6.5</v>
      </c>
      <c r="F38" s="9" t="s">
        <v>76</v>
      </c>
      <c r="G38" s="10" t="s">
        <v>77</v>
      </c>
      <c r="K38" s="15"/>
    </row>
    <row r="39" spans="1:11" x14ac:dyDescent="0.25">
      <c r="A39" t="s">
        <v>22</v>
      </c>
      <c r="B39" s="2">
        <v>30</v>
      </c>
      <c r="C39" s="11"/>
      <c r="D39" s="12"/>
      <c r="F39" s="9" t="s">
        <v>78</v>
      </c>
      <c r="G39" s="10" t="s">
        <v>79</v>
      </c>
    </row>
    <row r="40" spans="1:11" x14ac:dyDescent="0.25">
      <c r="A40" t="s">
        <v>62</v>
      </c>
      <c r="B40" s="2">
        <v>7.85</v>
      </c>
      <c r="C40" s="11"/>
      <c r="D40" s="12"/>
      <c r="F40" s="9" t="s">
        <v>80</v>
      </c>
      <c r="G40" s="10" t="s">
        <v>81</v>
      </c>
    </row>
    <row r="41" spans="1:11" ht="17.25" x14ac:dyDescent="0.25">
      <c r="A41" s="2" t="s">
        <v>28</v>
      </c>
      <c r="B41" s="13">
        <f>((B37/2)^2-(B38/2)^2)*PI()*B39</f>
        <v>5036.3657227861377</v>
      </c>
      <c r="C41" s="11"/>
      <c r="D41" s="12"/>
      <c r="F41" s="9" t="s">
        <v>82</v>
      </c>
      <c r="G41" s="10" t="s">
        <v>83</v>
      </c>
    </row>
    <row r="42" spans="1:11" x14ac:dyDescent="0.25">
      <c r="A42" s="2" t="s">
        <v>31</v>
      </c>
      <c r="B42" s="13">
        <f>B41*B40/1000</f>
        <v>39.535470923871181</v>
      </c>
      <c r="C42" s="11"/>
      <c r="D42" s="12"/>
      <c r="F42" s="9" t="s">
        <v>84</v>
      </c>
      <c r="G42" s="10" t="s">
        <v>85</v>
      </c>
    </row>
    <row r="43" spans="1:11" x14ac:dyDescent="0.25">
      <c r="F43" s="9" t="s">
        <v>86</v>
      </c>
      <c r="G43" s="16" t="s">
        <v>59</v>
      </c>
    </row>
    <row r="45" spans="1:11" x14ac:dyDescent="0.25">
      <c r="A45" s="17"/>
      <c r="B45" s="18" t="s">
        <v>53</v>
      </c>
      <c r="C45" s="19"/>
      <c r="D45" s="20" t="s">
        <v>71</v>
      </c>
      <c r="E45" s="20"/>
      <c r="F45" s="21" t="s">
        <v>87</v>
      </c>
      <c r="G45" s="22"/>
    </row>
    <row r="46" spans="1:11" x14ac:dyDescent="0.25">
      <c r="A46" s="23"/>
      <c r="B46" s="24" t="s">
        <v>88</v>
      </c>
      <c r="C46" s="25" t="s">
        <v>89</v>
      </c>
      <c r="D46" s="24" t="s">
        <v>88</v>
      </c>
      <c r="E46" s="25" t="s">
        <v>89</v>
      </c>
      <c r="F46" s="26" t="s">
        <v>90</v>
      </c>
      <c r="G46" s="27">
        <v>14</v>
      </c>
    </row>
    <row r="47" spans="1:11" x14ac:dyDescent="0.25">
      <c r="A47" s="28" t="s">
        <v>91</v>
      </c>
      <c r="B47" s="29">
        <f>B3+B4+B5+B6</f>
        <v>123</v>
      </c>
      <c r="C47" s="25">
        <f t="array" ref="C47:C49">B47:B49-B2</f>
        <v>0</v>
      </c>
      <c r="D47" s="31">
        <f>B3+B42+B5+B6</f>
        <v>143.53547092387117</v>
      </c>
      <c r="E47" s="32">
        <f t="array" ref="E47:E49">D47:D49-B2</f>
        <v>20.535470923871173</v>
      </c>
      <c r="F47" s="26" t="s">
        <v>92</v>
      </c>
      <c r="G47" s="27">
        <v>17</v>
      </c>
    </row>
    <row r="48" spans="1:11" x14ac:dyDescent="0.25">
      <c r="A48" s="33" t="s">
        <v>93</v>
      </c>
      <c r="B48" s="34">
        <f>B11+B4+B5+G46</f>
        <v>81</v>
      </c>
      <c r="C48" s="30">
        <v>-42</v>
      </c>
      <c r="D48" s="31">
        <f>B11+B42+B5+G47</f>
        <v>104.53547092387117</v>
      </c>
      <c r="E48" s="30">
        <v>-18.464529076128827</v>
      </c>
      <c r="F48" s="26" t="s">
        <v>94</v>
      </c>
      <c r="G48" s="27">
        <v>22</v>
      </c>
    </row>
    <row r="49" spans="1:7" x14ac:dyDescent="0.25">
      <c r="A49" s="33" t="s">
        <v>95</v>
      </c>
      <c r="B49" s="34">
        <f>B20+B4+B5+G48</f>
        <v>128</v>
      </c>
      <c r="C49" s="30">
        <v>5</v>
      </c>
      <c r="D49" s="31">
        <f>B20+B42+B5+G48</f>
        <v>148.53547092387117</v>
      </c>
      <c r="E49" s="30">
        <v>25.535470923871173</v>
      </c>
      <c r="G49" s="22"/>
    </row>
    <row r="50" spans="1:7" x14ac:dyDescent="0.25">
      <c r="F50" s="26" t="s">
        <v>96</v>
      </c>
      <c r="G50" s="27"/>
    </row>
    <row r="51" spans="1:7" x14ac:dyDescent="0.25">
      <c r="F51" s="26" t="s">
        <v>97</v>
      </c>
      <c r="G51" s="35"/>
    </row>
  </sheetData>
  <mergeCells count="2">
    <mergeCell ref="B45:C45"/>
    <mergeCell ref="D45:E45"/>
  </mergeCells>
  <conditionalFormatting sqref="B47:B49">
    <cfRule type="cellIs" dxfId="8" priority="3" operator="lessThan">
      <formula>$B$2</formula>
    </cfRule>
    <cfRule type="cellIs" dxfId="7" priority="4" operator="greaterThan">
      <formula>$B$2</formula>
    </cfRule>
  </conditionalFormatting>
  <conditionalFormatting sqref="D47:D49">
    <cfRule type="cellIs" dxfId="6" priority="1" operator="lessThan">
      <formula>$B$2</formula>
    </cfRule>
    <cfRule type="cellIs" dxfId="5" priority="2" operator="greaterThanOrEqual">
      <formula>$B$2</formula>
    </cfRule>
  </conditionalFormatting>
  <printOptions horizontalCentered="1"/>
  <pageMargins left="0.19685039370078741" right="0.19685039370078741" top="0.39370078740157483" bottom="0.39370078740157483" header="0.23622047244094491" footer="0.23622047244094491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Bar Ends Project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Zolla</dc:creator>
  <cp:lastModifiedBy>Luca Zolla</cp:lastModifiedBy>
  <dcterms:created xsi:type="dcterms:W3CDTF">2019-03-21T21:13:55Z</dcterms:created>
  <dcterms:modified xsi:type="dcterms:W3CDTF">2019-03-21T21:14:17Z</dcterms:modified>
</cp:coreProperties>
</file>